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W:\ДЛЯ РЭК\Инвестиции\2026\Обоснования\O_15.26.0390 Развитие каналов взаим_клиен в 2026 году\"/>
    </mc:Choice>
  </mc:AlternateContent>
  <xr:revisionPtr revIDLastSave="0" documentId="13_ncr:1_{58E7F1AA-FCF4-4D8D-A3C5-EF5DB6BC72FE}" xr6:coauthVersionLast="36" xr6:coauthVersionMax="36" xr10:uidLastSave="{00000000-0000-0000-0000-000000000000}"/>
  <bookViews>
    <workbookView xWindow="0" yWindow="0" windowWidth="28800" windowHeight="11700" xr2:uid="{00000000-000D-0000-FFFF-FFFF00000000}"/>
  </bookViews>
  <sheets>
    <sheet name=" развитие ПКО_13.08.25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2" l="1"/>
  <c r="D9" i="2" s="1"/>
  <c r="F9" i="2"/>
  <c r="G9" i="2" s="1"/>
  <c r="I9" i="2"/>
  <c r="J9" i="2" s="1"/>
  <c r="L9" i="2"/>
  <c r="M9" i="2" s="1"/>
  <c r="O9" i="2"/>
  <c r="P9" i="2" s="1"/>
  <c r="C10" i="2"/>
  <c r="D10" i="2" s="1"/>
  <c r="F10" i="2"/>
  <c r="G10" i="2" s="1"/>
  <c r="I10" i="2"/>
  <c r="J10" i="2" s="1"/>
  <c r="L10" i="2"/>
  <c r="M10" i="2" s="1"/>
  <c r="O10" i="2"/>
  <c r="P10" i="2" s="1"/>
  <c r="C11" i="2"/>
  <c r="D11" i="2" s="1"/>
  <c r="F11" i="2"/>
  <c r="G11" i="2" s="1"/>
  <c r="I11" i="2"/>
  <c r="J11" i="2" s="1"/>
  <c r="L11" i="2"/>
  <c r="M11" i="2" s="1"/>
  <c r="O11" i="2"/>
  <c r="P11" i="2"/>
  <c r="C12" i="2"/>
  <c r="D12" i="2" s="1"/>
  <c r="F12" i="2"/>
  <c r="G12" i="2" s="1"/>
  <c r="I12" i="2"/>
  <c r="J12" i="2" s="1"/>
  <c r="L12" i="2"/>
  <c r="M12" i="2" s="1"/>
  <c r="O12" i="2"/>
  <c r="P12" i="2" s="1"/>
  <c r="C13" i="2"/>
  <c r="D13" i="2" s="1"/>
  <c r="F13" i="2"/>
  <c r="G13" i="2" s="1"/>
  <c r="I13" i="2"/>
  <c r="J13" i="2" s="1"/>
  <c r="L13" i="2"/>
  <c r="M13" i="2" s="1"/>
  <c r="O13" i="2"/>
  <c r="P13" i="2" s="1"/>
  <c r="C14" i="2"/>
  <c r="D14" i="2" s="1"/>
  <c r="F14" i="2"/>
  <c r="G14" i="2" s="1"/>
  <c r="I14" i="2"/>
  <c r="J14" i="2" s="1"/>
  <c r="L14" i="2"/>
  <c r="M14" i="2" s="1"/>
  <c r="O14" i="2"/>
  <c r="P14" i="2" s="1"/>
  <c r="C15" i="2"/>
  <c r="D15" i="2" s="1"/>
  <c r="F15" i="2"/>
  <c r="G15" i="2" s="1"/>
  <c r="I15" i="2"/>
  <c r="J15" i="2" s="1"/>
  <c r="L15" i="2"/>
  <c r="M15" i="2" s="1"/>
  <c r="O15" i="2"/>
  <c r="P15" i="2" s="1"/>
  <c r="C16" i="2"/>
  <c r="D16" i="2" s="1"/>
  <c r="F16" i="2"/>
  <c r="G16" i="2" s="1"/>
  <c r="I16" i="2"/>
  <c r="J16" i="2" s="1"/>
  <c r="L16" i="2"/>
  <c r="M16" i="2" s="1"/>
  <c r="O16" i="2"/>
  <c r="P16" i="2"/>
  <c r="C17" i="2"/>
  <c r="D17" i="2" s="1"/>
  <c r="F17" i="2"/>
  <c r="G17" i="2" s="1"/>
  <c r="I17" i="2"/>
  <c r="J17" i="2" s="1"/>
  <c r="L17" i="2"/>
  <c r="M17" i="2" s="1"/>
  <c r="O17" i="2"/>
  <c r="P17" i="2"/>
  <c r="C18" i="2"/>
  <c r="D18" i="2" s="1"/>
  <c r="F18" i="2"/>
  <c r="G18" i="2" s="1"/>
  <c r="I18" i="2"/>
  <c r="J18" i="2" s="1"/>
  <c r="L18" i="2"/>
  <c r="M18" i="2" s="1"/>
  <c r="O18" i="2"/>
  <c r="P18" i="2" s="1"/>
  <c r="C19" i="2"/>
  <c r="D19" i="2"/>
  <c r="F19" i="2"/>
  <c r="G19" i="2" s="1"/>
  <c r="I19" i="2"/>
  <c r="J19" i="2" s="1"/>
  <c r="L19" i="2"/>
  <c r="M19" i="2"/>
  <c r="O19" i="2"/>
  <c r="P19" i="2" s="1"/>
  <c r="B20" i="2"/>
  <c r="E20" i="2"/>
  <c r="H20" i="2"/>
  <c r="K20" i="2"/>
  <c r="N20" i="2"/>
  <c r="D20" i="2" l="1"/>
  <c r="G20" i="2"/>
  <c r="P20" i="2"/>
  <c r="Q12" i="2"/>
  <c r="Q14" i="2"/>
  <c r="M20" i="2"/>
  <c r="Q18" i="2"/>
  <c r="Q15" i="2"/>
  <c r="Q17" i="2"/>
  <c r="Q11" i="2"/>
  <c r="Q19" i="2"/>
  <c r="Q16" i="2"/>
  <c r="Q13" i="2"/>
  <c r="Q10" i="2"/>
  <c r="Q9" i="2"/>
  <c r="J20" i="2"/>
  <c r="Q20" i="2" l="1"/>
</calcChain>
</file>

<file path=xl/sharedStrings.xml><?xml version="1.0" encoding="utf-8"?>
<sst xmlns="http://schemas.openxmlformats.org/spreadsheetml/2006/main" count="38" uniqueCount="25">
  <si>
    <t>Коммерческое предложение МЭС для ЭСК</t>
  </si>
  <si>
    <r>
      <t xml:space="preserve">стоимость нормо-часа Исполнителя в 2025 г., </t>
    </r>
    <r>
      <rPr>
        <b/>
        <sz val="11"/>
        <color theme="1"/>
        <rFont val="Calibri"/>
        <family val="2"/>
        <charset val="204"/>
        <scheme val="minor"/>
      </rPr>
      <t xml:space="preserve">3156,00 </t>
    </r>
    <r>
      <rPr>
        <sz val="11"/>
        <color theme="1"/>
        <rFont val="Calibri"/>
        <family val="2"/>
        <charset val="204"/>
        <scheme val="minor"/>
      </rPr>
      <t>рублей без НДС</t>
    </r>
  </si>
  <si>
    <t>стоимость нормо-часа Исполнителя, рублей без НДС</t>
  </si>
  <si>
    <t>минималльная рентабельность (рекомендации Интер РАО)</t>
  </si>
  <si>
    <t>2026 год</t>
  </si>
  <si>
    <t>2027 год</t>
  </si>
  <si>
    <t>2028 год</t>
  </si>
  <si>
    <t>2029 год</t>
  </si>
  <si>
    <t>2030 год</t>
  </si>
  <si>
    <t>2026-2030</t>
  </si>
  <si>
    <t>часы</t>
  </si>
  <si>
    <t>ставка</t>
  </si>
  <si>
    <t>стоимость</t>
  </si>
  <si>
    <t>ИТОГО</t>
  </si>
  <si>
    <t>АЭС</t>
  </si>
  <si>
    <t>ОЭК</t>
  </si>
  <si>
    <t>ОЭС</t>
  </si>
  <si>
    <t>ПСК</t>
  </si>
  <si>
    <t>ССК</t>
  </si>
  <si>
    <t>СЭ</t>
  </si>
  <si>
    <t>ТЭС</t>
  </si>
  <si>
    <t>ТЭСК</t>
  </si>
  <si>
    <t>ЭСВ</t>
  </si>
  <si>
    <t>ЭСКБ</t>
  </si>
  <si>
    <t>АО Екатеринбургэнергосбыт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</si>
</sst>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4" xfId="0" applyFont="1" applyBorder="1" applyAlignment="1">
      <alignment wrapText="1"/>
    </xf>
    <xf numFmtId="0" fontId="0" fillId="0" borderId="0" xfId="0" applyFont="1" applyBorder="1" applyAlignment="1">
      <alignment horizontal="center" vertical="center"/>
    </xf>
    <xf numFmtId="4" fontId="0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0" fillId="0" borderId="0" xfId="0" applyNumberFormat="1" applyFont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0" xfId="0" applyBorder="1" applyAlignment="1">
      <alignment horizontal="center" vertical="center"/>
    </xf>
    <xf numFmtId="10" fontId="0" fillId="0" borderId="0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/>
    <xf numFmtId="4" fontId="0" fillId="0" borderId="6" xfId="0" applyNumberFormat="1" applyBorder="1"/>
    <xf numFmtId="0" fontId="1" fillId="3" borderId="10" xfId="0" applyFont="1" applyFill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1" fillId="4" borderId="11" xfId="0" applyNumberFormat="1" applyFont="1" applyFill="1" applyBorder="1" applyAlignment="1">
      <alignment horizontal="center" vertical="center"/>
    </xf>
    <xf numFmtId="4" fontId="1" fillId="3" borderId="10" xfId="0" applyNumberFormat="1" applyFont="1" applyFill="1" applyBorder="1" applyAlignment="1">
      <alignment horizontal="center" vertical="center"/>
    </xf>
    <xf numFmtId="4" fontId="0" fillId="0" borderId="11" xfId="0" applyNumberFormat="1" applyBorder="1"/>
    <xf numFmtId="4" fontId="0" fillId="4" borderId="11" xfId="0" applyNumberFormat="1" applyFill="1" applyBorder="1" applyAlignment="1">
      <alignment horizontal="right" vertical="center"/>
    </xf>
    <xf numFmtId="4" fontId="0" fillId="0" borderId="10" xfId="0" applyNumberFormat="1" applyBorder="1" applyAlignment="1">
      <alignment horizontal="right" vertical="center"/>
    </xf>
    <xf numFmtId="4" fontId="0" fillId="2" borderId="6" xfId="0" applyNumberFormat="1" applyFill="1" applyBorder="1"/>
    <xf numFmtId="4" fontId="0" fillId="2" borderId="11" xfId="0" applyNumberFormat="1" applyFill="1" applyBorder="1"/>
    <xf numFmtId="4" fontId="1" fillId="0" borderId="12" xfId="0" applyNumberFormat="1" applyFont="1" applyFill="1" applyBorder="1"/>
    <xf numFmtId="4" fontId="1" fillId="0" borderId="13" xfId="0" applyNumberFormat="1" applyFont="1" applyBorder="1" applyAlignment="1">
      <alignment horizontal="center" vertical="center"/>
    </xf>
    <xf numFmtId="4" fontId="1" fillId="4" borderId="13" xfId="0" applyNumberFormat="1" applyFont="1" applyFill="1" applyBorder="1" applyAlignment="1">
      <alignment horizontal="right" vertical="center"/>
    </xf>
    <xf numFmtId="4" fontId="1" fillId="3" borderId="14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1" fillId="0" borderId="0" xfId="0" applyFont="1"/>
    <xf numFmtId="4" fontId="1" fillId="0" borderId="0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30"/>
  <sheetViews>
    <sheetView tabSelected="1" workbookViewId="0">
      <selection activeCell="D26" sqref="D26"/>
    </sheetView>
  </sheetViews>
  <sheetFormatPr defaultRowHeight="15" x14ac:dyDescent="0.25"/>
  <cols>
    <col min="1" max="1" width="44.42578125" customWidth="1"/>
    <col min="2" max="2" width="11.42578125" style="29" bestFit="1" customWidth="1"/>
    <col min="3" max="3" width="11.7109375" style="29" bestFit="1" customWidth="1"/>
    <col min="4" max="4" width="13" style="29" customWidth="1"/>
    <col min="5" max="5" width="9.85546875" style="29" bestFit="1" customWidth="1"/>
    <col min="6" max="6" width="12.7109375" style="29" customWidth="1"/>
    <col min="7" max="7" width="13.5703125" style="29" bestFit="1" customWidth="1"/>
    <col min="8" max="8" width="9.28515625" style="29" bestFit="1" customWidth="1"/>
    <col min="9" max="9" width="15.5703125" style="29" customWidth="1"/>
    <col min="10" max="10" width="12.42578125" style="29" bestFit="1" customWidth="1"/>
    <col min="11" max="11" width="9.28515625" style="29" bestFit="1" customWidth="1"/>
    <col min="12" max="12" width="13.28515625" style="29" customWidth="1"/>
    <col min="13" max="13" width="12.42578125" style="29" bestFit="1" customWidth="1"/>
    <col min="14" max="14" width="9.28515625" style="29" bestFit="1" customWidth="1"/>
    <col min="15" max="15" width="13" style="29" customWidth="1"/>
    <col min="16" max="16" width="12.42578125" style="29" bestFit="1" customWidth="1"/>
    <col min="17" max="17" width="14.42578125" style="29" customWidth="1"/>
  </cols>
  <sheetData>
    <row r="1" spans="1:17" s="32" customFormat="1" x14ac:dyDescent="0.25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9"/>
    </row>
    <row r="2" spans="1:17" s="32" customForma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</row>
    <row r="3" spans="1:17" s="32" customFormat="1" ht="30" x14ac:dyDescent="0.25">
      <c r="A3" s="4" t="s">
        <v>1</v>
      </c>
      <c r="B3" s="5"/>
      <c r="C3" s="6"/>
      <c r="D3" s="5"/>
      <c r="E3" s="5"/>
      <c r="F3" s="6"/>
      <c r="G3" s="5"/>
      <c r="H3" s="5"/>
      <c r="I3" s="6"/>
      <c r="J3" s="5"/>
      <c r="K3" s="5"/>
      <c r="L3" s="6"/>
      <c r="M3" s="5"/>
      <c r="N3" s="5"/>
      <c r="O3" s="6"/>
      <c r="P3" s="7"/>
      <c r="Q3" s="8"/>
    </row>
    <row r="4" spans="1:17" s="32" customFormat="1" ht="30" x14ac:dyDescent="0.25">
      <c r="A4" s="4" t="s">
        <v>2</v>
      </c>
      <c r="B4" s="5"/>
      <c r="C4" s="33">
        <v>3156</v>
      </c>
      <c r="D4" s="9"/>
      <c r="E4" s="9"/>
      <c r="F4" s="33">
        <v>3300</v>
      </c>
      <c r="G4" s="6"/>
      <c r="H4" s="6"/>
      <c r="I4" s="33">
        <v>3441</v>
      </c>
      <c r="J4" s="6"/>
      <c r="K4" s="6"/>
      <c r="L4" s="33">
        <v>3571</v>
      </c>
      <c r="M4" s="6"/>
      <c r="N4" s="6"/>
      <c r="O4" s="33">
        <v>3707</v>
      </c>
      <c r="P4" s="7"/>
      <c r="Q4" s="8"/>
    </row>
    <row r="5" spans="1:17" ht="30" x14ac:dyDescent="0.25">
      <c r="A5" s="10" t="s">
        <v>3</v>
      </c>
      <c r="B5" s="11"/>
      <c r="C5" s="12">
        <v>1.83E-2</v>
      </c>
      <c r="D5" s="11"/>
      <c r="E5" s="11"/>
      <c r="F5" s="12">
        <v>1.83E-2</v>
      </c>
      <c r="G5" s="11"/>
      <c r="H5" s="11"/>
      <c r="I5" s="12">
        <v>1.83E-2</v>
      </c>
      <c r="J5" s="11"/>
      <c r="K5" s="11"/>
      <c r="L5" s="12">
        <v>1.83E-2</v>
      </c>
      <c r="M5" s="11"/>
      <c r="N5" s="11"/>
      <c r="O5" s="12">
        <v>1.83E-2</v>
      </c>
      <c r="P5" s="11"/>
      <c r="Q5" s="13"/>
    </row>
    <row r="6" spans="1:17" x14ac:dyDescent="0.25">
      <c r="A6" s="14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3"/>
    </row>
    <row r="7" spans="1:17" x14ac:dyDescent="0.25">
      <c r="A7" s="15"/>
      <c r="B7" s="34" t="s">
        <v>4</v>
      </c>
      <c r="C7" s="35"/>
      <c r="D7" s="36"/>
      <c r="E7" s="34" t="s">
        <v>5</v>
      </c>
      <c r="F7" s="35"/>
      <c r="G7" s="36"/>
      <c r="H7" s="34" t="s">
        <v>6</v>
      </c>
      <c r="I7" s="35"/>
      <c r="J7" s="36"/>
      <c r="K7" s="34" t="s">
        <v>7</v>
      </c>
      <c r="L7" s="35"/>
      <c r="M7" s="36"/>
      <c r="N7" s="34" t="s">
        <v>8</v>
      </c>
      <c r="O7" s="35"/>
      <c r="P7" s="36"/>
      <c r="Q7" s="16" t="s">
        <v>9</v>
      </c>
    </row>
    <row r="8" spans="1:17" x14ac:dyDescent="0.25">
      <c r="A8" s="15"/>
      <c r="B8" s="17" t="s">
        <v>10</v>
      </c>
      <c r="C8" s="17" t="s">
        <v>11</v>
      </c>
      <c r="D8" s="18" t="s">
        <v>12</v>
      </c>
      <c r="E8" s="17" t="s">
        <v>10</v>
      </c>
      <c r="F8" s="17" t="s">
        <v>11</v>
      </c>
      <c r="G8" s="18" t="s">
        <v>12</v>
      </c>
      <c r="H8" s="17" t="s">
        <v>10</v>
      </c>
      <c r="I8" s="17" t="s">
        <v>11</v>
      </c>
      <c r="J8" s="18" t="s">
        <v>12</v>
      </c>
      <c r="K8" s="17" t="s">
        <v>10</v>
      </c>
      <c r="L8" s="17" t="s">
        <v>11</v>
      </c>
      <c r="M8" s="18" t="s">
        <v>12</v>
      </c>
      <c r="N8" s="17" t="s">
        <v>10</v>
      </c>
      <c r="O8" s="17" t="s">
        <v>11</v>
      </c>
      <c r="P8" s="18" t="s">
        <v>12</v>
      </c>
      <c r="Q8" s="19" t="s">
        <v>12</v>
      </c>
    </row>
    <row r="9" spans="1:17" x14ac:dyDescent="0.25">
      <c r="A9" s="15" t="s">
        <v>14</v>
      </c>
      <c r="B9" s="20">
        <v>35</v>
      </c>
      <c r="C9" s="17">
        <f t="shared" ref="C9:C19" si="0">ROUND($C$4*1.0183,0)</f>
        <v>3214</v>
      </c>
      <c r="D9" s="21">
        <f t="shared" ref="D9:D19" si="1">ROUND(B9*C9,0)</f>
        <v>112490</v>
      </c>
      <c r="E9" s="17">
        <v>35</v>
      </c>
      <c r="F9" s="17">
        <f t="shared" ref="F9:F19" si="2">ROUND($F$4*1.0183,0)</f>
        <v>3360</v>
      </c>
      <c r="G9" s="21">
        <f t="shared" ref="G9:G19" si="3">ROUND(E9*F9,0)</f>
        <v>117600</v>
      </c>
      <c r="H9" s="17">
        <v>35</v>
      </c>
      <c r="I9" s="17">
        <f t="shared" ref="I9:I19" si="4">ROUND($I$4*1.0183,0)</f>
        <v>3504</v>
      </c>
      <c r="J9" s="21">
        <f t="shared" ref="J9:J19" si="5">ROUND(H9*I9,0)</f>
        <v>122640</v>
      </c>
      <c r="K9" s="17">
        <v>35</v>
      </c>
      <c r="L9" s="17">
        <f t="shared" ref="L9:L19" si="6">ROUND($L$4*1.0183,0)</f>
        <v>3636</v>
      </c>
      <c r="M9" s="21">
        <f t="shared" ref="M9:M19" si="7">ROUND(K9*L9,0)</f>
        <v>127260</v>
      </c>
      <c r="N9" s="17">
        <v>35</v>
      </c>
      <c r="O9" s="17">
        <f t="shared" ref="O9:O19" si="8">ROUND($O$4*1.0183,0)</f>
        <v>3775</v>
      </c>
      <c r="P9" s="21">
        <f t="shared" ref="P9:P19" si="9">ROUND(N9*O9,0)</f>
        <v>132125</v>
      </c>
      <c r="Q9" s="22">
        <f t="shared" ref="Q9:Q19" si="10">D9+G9+J9+M9+P9</f>
        <v>612115</v>
      </c>
    </row>
    <row r="10" spans="1:17" x14ac:dyDescent="0.25">
      <c r="A10" s="15" t="s">
        <v>15</v>
      </c>
      <c r="B10" s="20">
        <v>2077</v>
      </c>
      <c r="C10" s="17">
        <f t="shared" si="0"/>
        <v>3214</v>
      </c>
      <c r="D10" s="21">
        <f t="shared" si="1"/>
        <v>6675478</v>
      </c>
      <c r="E10" s="20">
        <v>2077</v>
      </c>
      <c r="F10" s="17">
        <f t="shared" si="2"/>
        <v>3360</v>
      </c>
      <c r="G10" s="21">
        <f t="shared" si="3"/>
        <v>6978720</v>
      </c>
      <c r="H10" s="20">
        <v>2077</v>
      </c>
      <c r="I10" s="17">
        <f t="shared" si="4"/>
        <v>3504</v>
      </c>
      <c r="J10" s="21">
        <f t="shared" si="5"/>
        <v>7277808</v>
      </c>
      <c r="K10" s="20">
        <v>2077</v>
      </c>
      <c r="L10" s="17">
        <f t="shared" si="6"/>
        <v>3636</v>
      </c>
      <c r="M10" s="21">
        <f t="shared" si="7"/>
        <v>7551972</v>
      </c>
      <c r="N10" s="20">
        <v>2077</v>
      </c>
      <c r="O10" s="17">
        <f t="shared" si="8"/>
        <v>3775</v>
      </c>
      <c r="P10" s="21">
        <f t="shared" si="9"/>
        <v>7840675</v>
      </c>
      <c r="Q10" s="22">
        <f t="shared" si="10"/>
        <v>36324653</v>
      </c>
    </row>
    <row r="11" spans="1:17" x14ac:dyDescent="0.25">
      <c r="A11" s="15" t="s">
        <v>16</v>
      </c>
      <c r="B11" s="20">
        <v>25</v>
      </c>
      <c r="C11" s="17">
        <f t="shared" si="0"/>
        <v>3214</v>
      </c>
      <c r="D11" s="21">
        <f t="shared" si="1"/>
        <v>80350</v>
      </c>
      <c r="E11" s="17">
        <v>25</v>
      </c>
      <c r="F11" s="17">
        <f t="shared" si="2"/>
        <v>3360</v>
      </c>
      <c r="G11" s="21">
        <f t="shared" si="3"/>
        <v>84000</v>
      </c>
      <c r="H11" s="17">
        <v>25</v>
      </c>
      <c r="I11" s="17">
        <f t="shared" si="4"/>
        <v>3504</v>
      </c>
      <c r="J11" s="21">
        <f t="shared" si="5"/>
        <v>87600</v>
      </c>
      <c r="K11" s="17">
        <v>25</v>
      </c>
      <c r="L11" s="17">
        <f t="shared" si="6"/>
        <v>3636</v>
      </c>
      <c r="M11" s="21">
        <f t="shared" si="7"/>
        <v>90900</v>
      </c>
      <c r="N11" s="17">
        <v>25</v>
      </c>
      <c r="O11" s="17">
        <f t="shared" si="8"/>
        <v>3775</v>
      </c>
      <c r="P11" s="21">
        <f t="shared" si="9"/>
        <v>94375</v>
      </c>
      <c r="Q11" s="22">
        <f t="shared" si="10"/>
        <v>437225</v>
      </c>
    </row>
    <row r="12" spans="1:17" x14ac:dyDescent="0.25">
      <c r="A12" s="23" t="s">
        <v>17</v>
      </c>
      <c r="B12" s="24">
        <v>5331</v>
      </c>
      <c r="C12" s="17">
        <f t="shared" si="0"/>
        <v>3214</v>
      </c>
      <c r="D12" s="21">
        <f t="shared" si="1"/>
        <v>17133834</v>
      </c>
      <c r="E12" s="24">
        <v>5331</v>
      </c>
      <c r="F12" s="17">
        <f t="shared" si="2"/>
        <v>3360</v>
      </c>
      <c r="G12" s="21">
        <f t="shared" si="3"/>
        <v>17912160</v>
      </c>
      <c r="H12" s="24">
        <v>5331</v>
      </c>
      <c r="I12" s="17">
        <f t="shared" si="4"/>
        <v>3504</v>
      </c>
      <c r="J12" s="21">
        <f t="shared" si="5"/>
        <v>18679824</v>
      </c>
      <c r="K12" s="24">
        <v>5331</v>
      </c>
      <c r="L12" s="17">
        <f t="shared" si="6"/>
        <v>3636</v>
      </c>
      <c r="M12" s="21">
        <f t="shared" si="7"/>
        <v>19383516</v>
      </c>
      <c r="N12" s="24">
        <v>5331</v>
      </c>
      <c r="O12" s="17">
        <f t="shared" si="8"/>
        <v>3775</v>
      </c>
      <c r="P12" s="21">
        <f t="shared" si="9"/>
        <v>20124525</v>
      </c>
      <c r="Q12" s="22">
        <f t="shared" si="10"/>
        <v>93233859</v>
      </c>
    </row>
    <row r="13" spans="1:17" x14ac:dyDescent="0.25">
      <c r="A13" s="15" t="s">
        <v>18</v>
      </c>
      <c r="B13" s="20">
        <v>46</v>
      </c>
      <c r="C13" s="17">
        <f t="shared" si="0"/>
        <v>3214</v>
      </c>
      <c r="D13" s="21">
        <f t="shared" si="1"/>
        <v>147844</v>
      </c>
      <c r="E13" s="17">
        <v>46</v>
      </c>
      <c r="F13" s="17">
        <f t="shared" si="2"/>
        <v>3360</v>
      </c>
      <c r="G13" s="21">
        <f t="shared" si="3"/>
        <v>154560</v>
      </c>
      <c r="H13" s="17">
        <v>46</v>
      </c>
      <c r="I13" s="17">
        <f t="shared" si="4"/>
        <v>3504</v>
      </c>
      <c r="J13" s="21">
        <f t="shared" si="5"/>
        <v>161184</v>
      </c>
      <c r="K13" s="17">
        <v>46</v>
      </c>
      <c r="L13" s="17">
        <f t="shared" si="6"/>
        <v>3636</v>
      </c>
      <c r="M13" s="21">
        <f t="shared" si="7"/>
        <v>167256</v>
      </c>
      <c r="N13" s="17">
        <v>46</v>
      </c>
      <c r="O13" s="17">
        <f t="shared" si="8"/>
        <v>3775</v>
      </c>
      <c r="P13" s="21">
        <f t="shared" si="9"/>
        <v>173650</v>
      </c>
      <c r="Q13" s="22">
        <f t="shared" si="10"/>
        <v>804494</v>
      </c>
    </row>
    <row r="14" spans="1:17" x14ac:dyDescent="0.25">
      <c r="A14" s="15" t="s">
        <v>19</v>
      </c>
      <c r="B14" s="20">
        <v>58</v>
      </c>
      <c r="C14" s="17">
        <f t="shared" si="0"/>
        <v>3214</v>
      </c>
      <c r="D14" s="21">
        <f t="shared" si="1"/>
        <v>186412</v>
      </c>
      <c r="E14" s="17">
        <v>58</v>
      </c>
      <c r="F14" s="17">
        <f t="shared" si="2"/>
        <v>3360</v>
      </c>
      <c r="G14" s="21">
        <f t="shared" si="3"/>
        <v>194880</v>
      </c>
      <c r="H14" s="17">
        <v>58</v>
      </c>
      <c r="I14" s="17">
        <f t="shared" si="4"/>
        <v>3504</v>
      </c>
      <c r="J14" s="21">
        <f t="shared" si="5"/>
        <v>203232</v>
      </c>
      <c r="K14" s="17">
        <v>58</v>
      </c>
      <c r="L14" s="17">
        <f t="shared" si="6"/>
        <v>3636</v>
      </c>
      <c r="M14" s="21">
        <f t="shared" si="7"/>
        <v>210888</v>
      </c>
      <c r="N14" s="17">
        <v>58</v>
      </c>
      <c r="O14" s="17">
        <f t="shared" si="8"/>
        <v>3775</v>
      </c>
      <c r="P14" s="21">
        <f t="shared" si="9"/>
        <v>218950</v>
      </c>
      <c r="Q14" s="22">
        <f t="shared" si="10"/>
        <v>1014362</v>
      </c>
    </row>
    <row r="15" spans="1:17" x14ac:dyDescent="0.25">
      <c r="A15" s="15" t="s">
        <v>20</v>
      </c>
      <c r="B15" s="20">
        <v>34</v>
      </c>
      <c r="C15" s="17">
        <f t="shared" si="0"/>
        <v>3214</v>
      </c>
      <c r="D15" s="21">
        <f t="shared" si="1"/>
        <v>109276</v>
      </c>
      <c r="E15" s="17">
        <v>34</v>
      </c>
      <c r="F15" s="17">
        <f t="shared" si="2"/>
        <v>3360</v>
      </c>
      <c r="G15" s="21">
        <f t="shared" si="3"/>
        <v>114240</v>
      </c>
      <c r="H15" s="17">
        <v>34</v>
      </c>
      <c r="I15" s="17">
        <f t="shared" si="4"/>
        <v>3504</v>
      </c>
      <c r="J15" s="21">
        <f t="shared" si="5"/>
        <v>119136</v>
      </c>
      <c r="K15" s="17">
        <v>34</v>
      </c>
      <c r="L15" s="17">
        <f t="shared" si="6"/>
        <v>3636</v>
      </c>
      <c r="M15" s="21">
        <f t="shared" si="7"/>
        <v>123624</v>
      </c>
      <c r="N15" s="17">
        <v>34</v>
      </c>
      <c r="O15" s="17">
        <f t="shared" si="8"/>
        <v>3775</v>
      </c>
      <c r="P15" s="21">
        <f t="shared" si="9"/>
        <v>128350</v>
      </c>
      <c r="Q15" s="22">
        <f t="shared" si="10"/>
        <v>594626</v>
      </c>
    </row>
    <row r="16" spans="1:17" x14ac:dyDescent="0.25">
      <c r="A16" s="15" t="s">
        <v>21</v>
      </c>
      <c r="B16" s="20">
        <v>23</v>
      </c>
      <c r="C16" s="17">
        <f t="shared" si="0"/>
        <v>3214</v>
      </c>
      <c r="D16" s="21">
        <f t="shared" si="1"/>
        <v>73922</v>
      </c>
      <c r="E16" s="17">
        <v>23</v>
      </c>
      <c r="F16" s="17">
        <f t="shared" si="2"/>
        <v>3360</v>
      </c>
      <c r="G16" s="21">
        <f t="shared" si="3"/>
        <v>77280</v>
      </c>
      <c r="H16" s="17">
        <v>23</v>
      </c>
      <c r="I16" s="17">
        <f t="shared" si="4"/>
        <v>3504</v>
      </c>
      <c r="J16" s="21">
        <f t="shared" si="5"/>
        <v>80592</v>
      </c>
      <c r="K16" s="17">
        <v>23</v>
      </c>
      <c r="L16" s="17">
        <f t="shared" si="6"/>
        <v>3636</v>
      </c>
      <c r="M16" s="21">
        <f t="shared" si="7"/>
        <v>83628</v>
      </c>
      <c r="N16" s="17">
        <v>23</v>
      </c>
      <c r="O16" s="17">
        <f t="shared" si="8"/>
        <v>3775</v>
      </c>
      <c r="P16" s="21">
        <f t="shared" si="9"/>
        <v>86825</v>
      </c>
      <c r="Q16" s="22">
        <f t="shared" si="10"/>
        <v>402247</v>
      </c>
    </row>
    <row r="17" spans="1:17" x14ac:dyDescent="0.25">
      <c r="A17" s="15" t="s">
        <v>22</v>
      </c>
      <c r="B17" s="20">
        <v>31</v>
      </c>
      <c r="C17" s="17">
        <f t="shared" si="0"/>
        <v>3214</v>
      </c>
      <c r="D17" s="21">
        <f t="shared" si="1"/>
        <v>99634</v>
      </c>
      <c r="E17" s="17">
        <v>31</v>
      </c>
      <c r="F17" s="17">
        <f t="shared" si="2"/>
        <v>3360</v>
      </c>
      <c r="G17" s="21">
        <f t="shared" si="3"/>
        <v>104160</v>
      </c>
      <c r="H17" s="17">
        <v>31</v>
      </c>
      <c r="I17" s="17">
        <f t="shared" si="4"/>
        <v>3504</v>
      </c>
      <c r="J17" s="21">
        <f t="shared" si="5"/>
        <v>108624</v>
      </c>
      <c r="K17" s="17">
        <v>31</v>
      </c>
      <c r="L17" s="17">
        <f t="shared" si="6"/>
        <v>3636</v>
      </c>
      <c r="M17" s="21">
        <f t="shared" si="7"/>
        <v>112716</v>
      </c>
      <c r="N17" s="17">
        <v>31</v>
      </c>
      <c r="O17" s="17">
        <f t="shared" si="8"/>
        <v>3775</v>
      </c>
      <c r="P17" s="21">
        <f t="shared" si="9"/>
        <v>117025</v>
      </c>
      <c r="Q17" s="22">
        <f t="shared" si="10"/>
        <v>542159</v>
      </c>
    </row>
    <row r="18" spans="1:17" x14ac:dyDescent="0.25">
      <c r="A18" s="15" t="s">
        <v>23</v>
      </c>
      <c r="B18" s="20">
        <v>132</v>
      </c>
      <c r="C18" s="17">
        <f t="shared" si="0"/>
        <v>3214</v>
      </c>
      <c r="D18" s="21">
        <f t="shared" si="1"/>
        <v>424248</v>
      </c>
      <c r="E18" s="17">
        <v>132</v>
      </c>
      <c r="F18" s="17">
        <f t="shared" si="2"/>
        <v>3360</v>
      </c>
      <c r="G18" s="21">
        <f t="shared" si="3"/>
        <v>443520</v>
      </c>
      <c r="H18" s="17">
        <v>132</v>
      </c>
      <c r="I18" s="17">
        <f t="shared" si="4"/>
        <v>3504</v>
      </c>
      <c r="J18" s="21">
        <f t="shared" si="5"/>
        <v>462528</v>
      </c>
      <c r="K18" s="17">
        <v>132</v>
      </c>
      <c r="L18" s="17">
        <f t="shared" si="6"/>
        <v>3636</v>
      </c>
      <c r="M18" s="21">
        <f t="shared" si="7"/>
        <v>479952</v>
      </c>
      <c r="N18" s="17">
        <v>132</v>
      </c>
      <c r="O18" s="17">
        <f t="shared" si="8"/>
        <v>3775</v>
      </c>
      <c r="P18" s="21">
        <f t="shared" si="9"/>
        <v>498300</v>
      </c>
      <c r="Q18" s="22">
        <f t="shared" si="10"/>
        <v>2308548</v>
      </c>
    </row>
    <row r="19" spans="1:17" x14ac:dyDescent="0.25">
      <c r="A19" s="15" t="s">
        <v>24</v>
      </c>
      <c r="B19" s="20">
        <v>0</v>
      </c>
      <c r="C19" s="17">
        <f t="shared" si="0"/>
        <v>3214</v>
      </c>
      <c r="D19" s="21">
        <f t="shared" si="1"/>
        <v>0</v>
      </c>
      <c r="E19" s="17">
        <v>69</v>
      </c>
      <c r="F19" s="17">
        <f t="shared" si="2"/>
        <v>3360</v>
      </c>
      <c r="G19" s="21">
        <f t="shared" si="3"/>
        <v>231840</v>
      </c>
      <c r="H19" s="17">
        <v>69</v>
      </c>
      <c r="I19" s="17">
        <f t="shared" si="4"/>
        <v>3504</v>
      </c>
      <c r="J19" s="21">
        <f t="shared" si="5"/>
        <v>241776</v>
      </c>
      <c r="K19" s="17">
        <v>69</v>
      </c>
      <c r="L19" s="17">
        <f t="shared" si="6"/>
        <v>3636</v>
      </c>
      <c r="M19" s="21">
        <f t="shared" si="7"/>
        <v>250884</v>
      </c>
      <c r="N19" s="17">
        <v>69</v>
      </c>
      <c r="O19" s="17">
        <f t="shared" si="8"/>
        <v>3775</v>
      </c>
      <c r="P19" s="21">
        <f t="shared" si="9"/>
        <v>260475</v>
      </c>
      <c r="Q19" s="22">
        <f t="shared" si="10"/>
        <v>984975</v>
      </c>
    </row>
    <row r="20" spans="1:17" ht="15.75" thickBot="1" x14ac:dyDescent="0.3">
      <c r="A20" s="25" t="s">
        <v>13</v>
      </c>
      <c r="B20" s="26">
        <f>SUM(B9:B19)</f>
        <v>7792</v>
      </c>
      <c r="C20" s="26"/>
      <c r="D20" s="27">
        <f>SUM(D9:D19)</f>
        <v>25043488</v>
      </c>
      <c r="E20" s="26">
        <f>SUM(E9:E19)</f>
        <v>7861</v>
      </c>
      <c r="F20" s="26"/>
      <c r="G20" s="27">
        <f>SUM(G9:G19)</f>
        <v>26412960</v>
      </c>
      <c r="H20" s="26">
        <f>SUM(H9:H19)</f>
        <v>7861</v>
      </c>
      <c r="I20" s="26"/>
      <c r="J20" s="27">
        <f>SUM(J9:J19)</f>
        <v>27544944</v>
      </c>
      <c r="K20" s="26">
        <f>SUM(K9:K19)</f>
        <v>7861</v>
      </c>
      <c r="L20" s="26"/>
      <c r="M20" s="27">
        <f>SUM(M9:M19)</f>
        <v>28582596</v>
      </c>
      <c r="N20" s="26">
        <f>SUM(N9:N19)</f>
        <v>7861</v>
      </c>
      <c r="O20" s="26"/>
      <c r="P20" s="27">
        <f>SUM(P9:P19)</f>
        <v>29675275</v>
      </c>
      <c r="Q20" s="28">
        <f>SUM(Q9:Q19)</f>
        <v>137259263</v>
      </c>
    </row>
    <row r="22" spans="1:17" x14ac:dyDescent="0.25">
      <c r="D22" s="31"/>
      <c r="G22" s="31"/>
      <c r="J22" s="31"/>
      <c r="M22" s="31"/>
      <c r="P22" s="31"/>
      <c r="Q22" s="31"/>
    </row>
    <row r="23" spans="1:17" x14ac:dyDescent="0.25">
      <c r="D23" s="31"/>
      <c r="G23" s="31"/>
      <c r="J23" s="31"/>
      <c r="M23" s="31"/>
      <c r="P23" s="31"/>
      <c r="Q23" s="31"/>
    </row>
    <row r="30" spans="1:17" x14ac:dyDescent="0.25">
      <c r="E30" s="30"/>
    </row>
  </sheetData>
  <mergeCells count="6">
    <mergeCell ref="N7:P7"/>
    <mergeCell ref="K7:M7"/>
    <mergeCell ref="H7:J7"/>
    <mergeCell ref="E7:G7"/>
    <mergeCell ref="B7:D7"/>
    <mergeCell ref="A1:Q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развитие ПКО_13.08.25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Анна Сергеевна</dc:creator>
  <cp:lastModifiedBy>автор</cp:lastModifiedBy>
  <dcterms:created xsi:type="dcterms:W3CDTF">2025-08-13T07:23:31Z</dcterms:created>
  <dcterms:modified xsi:type="dcterms:W3CDTF">2026-04-03T12:53:44Z</dcterms:modified>
</cp:coreProperties>
</file>